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ate1904="1" updateLinks="never" codeName="ThisWorkbook" defaultThemeVersion="166925"/>
  <mc:AlternateContent xmlns:mc="http://schemas.openxmlformats.org/markup-compatibility/2006">
    <mc:Choice Requires="x15">
      <x15ac:absPath xmlns:x15ac="http://schemas.microsoft.com/office/spreadsheetml/2010/11/ac" url="Z:\_Postupci\2024-12_Ispisni uređaji\2. Postupak\2.1 DoN za objavu\"/>
    </mc:Choice>
  </mc:AlternateContent>
  <xr:revisionPtr revIDLastSave="0" documentId="13_ncr:1_{BD395243-5FBB-4788-ACBA-37DADC2169B4}" xr6:coauthVersionLast="47" xr6:coauthVersionMax="47" xr10:uidLastSave="{00000000-0000-0000-0000-000000000000}"/>
  <bookViews>
    <workbookView xWindow="-120" yWindow="-120" windowWidth="38640" windowHeight="21240" tabRatio="728" firstSheet="1" activeTab="2"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#REF!</definedName>
    <definedName name="inflation_rate">#REF!</definedName>
    <definedName name="inflation_rate_electricity">#REF!</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7" i="2" l="1"/>
  <c r="E82" i="2" s="1"/>
  <c r="E76" i="2"/>
  <c r="C68" i="2"/>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E14" i="3"/>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E78" i="2" s="1"/>
  <c r="E81" i="2"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<sst xmlns="http://schemas.openxmlformats.org/spreadsheetml/2006/main" count="415" uniqueCount="277">
  <si>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</si>
  <si>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</si>
  <si>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</si>
  <si>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</si>
  <si>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</si>
  <si>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</si>
  <si>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</si>
  <si>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</si>
  <si>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</si>
  <si>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</si>
  <si>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</si>
  <si>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</si>
  <si>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</si>
  <si>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</si>
  <si>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</si>
  <si>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</si>
  <si>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</si>
  <si>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</si>
  <si>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</si>
  <si>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</si>
  <si>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</si>
  <si>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</si>
  <si>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</si>
  <si>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</si>
  <si>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</si>
  <si>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</si>
  <si>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</si>
  <si>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</si>
  <si>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</si>
  <si>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</si>
  <si>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</si>
  <si>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</si>
  <si>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</si>
  <si>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</si>
  <si>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</si>
  <si>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</si>
  <si>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</si>
  <si>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</si>
  <si>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</si>
  <si>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</si>
  <si>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</si>
  <si>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</si>
  <si>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</si>
  <si>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</si>
  <si>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</si>
  <si>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</si>
  <si>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</si>
  <si>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</si>
  <si>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</si>
  <si>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</si>
  <si>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</si>
  <si>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</si>
  <si>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</si>
  <si>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</si>
  <si>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</si>
  <si>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</si>
  <si>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</si>
  <si>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</si>
  <si>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</si>
  <si>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</si>
  <si>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</si>
  <si>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</si>
  <si>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</si>
  <si>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</si>
  <si>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</si>
  <si>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</si>
  <si>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</si>
  <si>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</si>
  <si>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</si>
  <si>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</si>
  <si>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</si>
  <si>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</si>
  <si>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</si>
  <si>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</si>
  <si>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</si>
  <si>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</si>
  <si>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</si>
  <si>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</si>
  <si>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</si>
  <si>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</si>
  <si>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</si>
  <si>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</si>
  <si>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</si>
  <si>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</si>
  <si>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</si>
  <si>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</si>
  <si>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</si>
  <si>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</si>
  <si>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</si>
  <si>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</si>
  <si>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</si>
  <si>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</si>
  <si>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</si>
  <si>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</si>
  <si>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</si>
  <si>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</si>
  <si>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</si>
  <si>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</si>
  <si>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</si>
  <si>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</si>
  <si>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</si>
  <si>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</si>
  <si>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</si>
  <si>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</si>
  <si>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</si>
  <si>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</si>
  <si>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</si>
  <si>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</si>
  <si>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</si>
  <si>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</si>
  <si>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</si>
  <si>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</si>
  <si>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</si>
  <si>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</si>
  <si>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</si>
  <si>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</si>
  <si>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</si>
  <si>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</si>
  <si>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</si>
  <si>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</si>
  <si>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</si>
  <si>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</si>
  <si>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</si>
  <si>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</si>
  <si>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</si>
  <si>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</si>
  <si>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</si>
  <si>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</si>
  <si>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</si>
  <si>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</si>
  <si>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</si>
  <si>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</si>
  <si>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</si>
  <si>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</si>
  <si>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</si>
  <si>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</si>
  <si>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</si>
  <si>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</si>
  <si>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</si>
  <si>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</si>
  <si>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</si>
  <si>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</si>
  <si>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</si>
  <si>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</si>
  <si>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</si>
  <si>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</si>
  <si>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</si>
  <si>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</si>
  <si>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</si>
  <si>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</si>
  <si>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</si>
  <si>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</si>
  <si>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</si>
  <si>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</si>
  <si>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</si>
  <si>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</si>
  <si>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</si>
  <si>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</si>
  <si>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</si>
  <si>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</si>
  <si>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</si>
  <si>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</si>
  <si>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</si>
  <si>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</si>
  <si>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</si>
  <si>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</si>
  <si>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</si>
  <si>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</si>
  <si>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</si>
  <si>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</si>
  <si>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</si>
  <si>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</si>
  <si>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</si>
  <si>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</si>
  <si>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</si>
  <si>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</si>
  <si>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</si>
  <si>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</si>
  <si>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</si>
  <si>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</si>
  <si>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</si>
  <si>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</si>
  <si>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</si>
  <si>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</si>
  <si>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</si>
  <si>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</si>
  <si>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</si>
  <si>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</si>
  <si>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</si>
  <si>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</si>
  <si>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</si>
  <si>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</si>
  <si>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</si>
  <si>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</si>
  <si>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</si>
  <si>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</si>
  <si>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</si>
  <si>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</si>
  <si>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</si>
  <si>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</si>
  <si>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</si>
  <si>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</si>
  <si>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</si>
  <si>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</si>
  <si>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</si>
  <si>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</si>
  <si>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</si>
  <si>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</si>
  <si>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</si>
  <si>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</si>
  <si>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</si>
  <si>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</si>
  <si>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</si>
  <si>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</si>
  <si>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</si>
  <si>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</si>
  <si>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</si>
  <si>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</si>
  <si>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</si>
  <si>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</si>
  <si>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</si>
  <si>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</si>
  <si>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</si>
  <si>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</si>
  <si>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</si>
  <si>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</si>
  <si>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</si>
  <si>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</si>
  <si>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</si>
  <si>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</si>
  <si>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</si>
  <si>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ostalog potrošnog materijala: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</si>
  <si>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</si>
  <si>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</si>
  <si>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</si>
  <si>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</si>
  <si>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</si>
  <si>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</si>
  <si>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</si>
  <si>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</si>
  <si>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</si>
  <si>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</si>
  <si>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</si>
  <si>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</si>
  <si>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</si>
  <si>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</si>
  <si>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ostalog potrošnog materijala a za koju se ponuditelj obavezuje isporučivati na traženje Korisnika</t>
  </si>
  <si>
    <t>Trajanje ostalog potrošnog materijala (bez tonera) se izražava kao broj ispisanih stranica nakon kojih je potrebno zamjeniti dio. 
U ponudi ponuditelj treba navesti referentne oznake za svaki navedeni dio za ponuđeni dio zajedno sa njihovom trajnosti, izraženom u broju ispisanih stranica prije zamjene i izračunatom na temelju postojećih testiranja i certifikata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</si>
  <si>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</si>
  <si>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</si>
  <si>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</si>
  <si>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</si>
  <si>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</si>
  <si>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</si>
  <si>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</si>
  <si>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</si>
  <si>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</si>
  <si>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</si>
  <si>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</si>
  <si>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</si>
  <si>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A4 boja</t>
  </si>
  <si>
    <t>Grupa 2 -  A4 boja
 A4 višenamjenski uređaji u boji i potrošni materijal</t>
  </si>
  <si>
    <t>Godišnji troškovi potrošnog materijala, po uređaju</t>
  </si>
  <si>
    <t xml:space="preserve">Ukupni godišnji trošak ispisa i potrošnog materijala, po uređaju </t>
  </si>
  <si>
    <t xml:space="preserve">Ispis i trošak potrošnog materijala, po uređaju </t>
  </si>
  <si>
    <t>Godišnja cijena ispisa, po uređaju</t>
  </si>
  <si>
    <t>Podaci o tonerima i potrošnom materijalu</t>
  </si>
  <si>
    <t>Potrošni materijal:</t>
  </si>
  <si>
    <t>Potrošni materijal je materijal kojeg je potrebno promjeniti kada se dosegne deklarirani kapacitet ispisanih stranica (bubanj, razvojna jedinica, kutija za otpadni toner i slično).</t>
  </si>
  <si>
    <t>Trajanje potrošnog materijala:</t>
  </si>
  <si>
    <t>Trošak potrošnog materijala:</t>
  </si>
  <si>
    <t xml:space="preserve">Vrste i oznake potrošnog materijala potrebnog za redovni rad, a koje će ponuditelj isporučivati na traženje Korisnika. </t>
  </si>
  <si>
    <t>Ukupni godišnji trošak energije, po uređaju, tijekom evaluacijskog perioda</t>
  </si>
  <si>
    <t>Dokumentacija o nabavi Ev.br.: 12/2024</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</si>
  <si>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12/2024.
</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</si>
  <si>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</si>
  <si>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i 104/24)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</si>
</sst>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2">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9">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0"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26" borderId="29" xfId="0" applyNumberFormat="1" applyFont="1" applyFill="1" applyBorder="1" applyAlignment="1" applyProtection="1">
      <alignment horizontal="center"/>
      <protection locked="0"/>
    </xf>
    <xf numFmtId="2" fontId="1" fillId="18" borderId="32" xfId="0" applyNumberFormat="1" applyFont="1" applyFill="1" applyBorder="1" applyAlignment="1" applyProtection="1">
      <alignment horizontal="center"/>
      <protection locked="0"/>
    </xf>
    <xf numFmtId="2" fontId="1" fillId="2" borderId="33" xfId="0" applyNumberFormat="1" applyFont="1" applyFill="1" applyBorder="1" applyAlignment="1" applyProtection="1">
      <alignment horizontal="center"/>
      <protection locked="0"/>
    </xf>
    <xf numFmtId="2" fontId="1" fillId="2" borderId="34"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xf>
    <xf numFmtId="0" fontId="38" fillId="2" borderId="0" xfId="0" applyFont="1" applyFill="1" applyAlignment="1">
      <alignment horizontal="left" vertical="top"/>
    </xf>
    <xf numFmtId="49" fontId="38" fillId="29"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29"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3" fontId="1" fillId="2" borderId="29" xfId="0" applyNumberFormat="1" applyFont="1" applyFill="1" applyBorder="1" applyAlignment="1">
      <alignment horizontal="center"/>
    </xf>
    <xf numFmtId="0" fontId="1" fillId="26" borderId="0" xfId="0" applyFont="1" applyFill="1" applyAlignment="1">
      <alignment vertical="top"/>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1" fontId="1" fillId="2" borderId="33" xfId="0" applyNumberFormat="1" applyFont="1" applyFill="1" applyBorder="1" applyAlignment="1" applyProtection="1">
      <alignment horizontal="center"/>
      <protection locked="0"/>
    </xf>
    <xf numFmtId="1" fontId="1" fillId="2" borderId="34" xfId="0" applyNumberFormat="1" applyFont="1" applyFill="1" applyBorder="1" applyAlignment="1" applyProtection="1">
      <alignment horizontal="center"/>
      <protection locked="0"/>
    </xf>
    <xf numFmtId="0" fontId="56" fillId="31" borderId="45" xfId="0" applyFont="1" applyFill="1" applyBorder="1" applyAlignment="1">
      <alignment horizontal="center"/>
    </xf>
    <xf numFmtId="0" fontId="56" fillId="31"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5">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171172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7D385DA8-71E3-439C-9DCC-13F612D37B7C}"/>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jan.grgic\Documents\Dokumentacija%20o%20nabavi-NABAVA%20ISPISNIH%20URE&#272;AJA,%20TONERA%20I%20POTRO&#352;NOG%20MATERIJALA\ispravni%20tro&#353;kovnici\Troskovnik%207-2023%20Grupa%202_12012024%20-%20Lexmark%20CX532adwe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ni Uvod"/>
      <sheetName val="Uvod Postupak"/>
      <sheetName val="TŽV Podaci i rezultati "/>
      <sheetName val="Ponuda"/>
      <sheetName val="Grafikon"/>
      <sheetName val="Definicije i formule"/>
      <sheetName val="Referentni podaci"/>
      <sheetName val="Kalkulacije"/>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9" sqref="A9"/>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0.100000000000001"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8" t="s">
        <v>261</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9" t="s">
        <v>195</v>
      </c>
    </row>
    <row r="7" spans="1:72" s="4" customFormat="1" ht="24.95" customHeight="1" x14ac:dyDescent="0.2">
      <c r="A7" s="259" t="s">
        <v>2</v>
      </c>
    </row>
    <row r="8" spans="1:72" s="6" customFormat="1" ht="60.6" customHeight="1" x14ac:dyDescent="0.2">
      <c r="A8" s="267" t="s">
        <v>274</v>
      </c>
    </row>
    <row r="9" spans="1:72" s="4" customFormat="1" ht="24.95" customHeight="1" x14ac:dyDescent="0.2">
      <c r="A9" s="259" t="s">
        <v>4</v>
      </c>
    </row>
    <row r="10" spans="1:72" ht="21" customHeight="1" x14ac:dyDescent="0.2">
      <c r="A10" s="261" t="s">
        <v>5</v>
      </c>
    </row>
    <row r="11" spans="1:72" ht="19.5" customHeight="1" x14ac:dyDescent="0.2">
      <c r="A11" s="261" t="s">
        <v>6</v>
      </c>
    </row>
    <row r="12" spans="1:72" ht="149.25" customHeight="1" x14ac:dyDescent="0.2">
      <c r="A12" s="260" t="s">
        <v>222</v>
      </c>
    </row>
    <row r="13" spans="1:72" ht="64.5" customHeight="1" x14ac:dyDescent="0.2">
      <c r="A13" s="260" t="s">
        <v>204</v>
      </c>
    </row>
    <row r="14" spans="1:72" ht="35.25" customHeight="1" x14ac:dyDescent="0.2">
      <c r="A14" s="262" t="s">
        <v>9</v>
      </c>
    </row>
    <row r="15" spans="1:72" ht="21.75" customHeight="1" x14ac:dyDescent="0.2">
      <c r="A15" s="260" t="s">
        <v>205</v>
      </c>
    </row>
    <row r="16" spans="1:72" ht="20.25" customHeight="1" x14ac:dyDescent="0.2">
      <c r="A16" s="260" t="s">
        <v>206</v>
      </c>
    </row>
    <row r="17" spans="1:1" ht="28.15" customHeight="1" x14ac:dyDescent="0.2">
      <c r="A17" s="263" t="s">
        <v>194</v>
      </c>
    </row>
    <row r="18" spans="1:1" ht="30" customHeight="1" x14ac:dyDescent="0.2">
      <c r="A18" s="268" t="s">
        <v>207</v>
      </c>
    </row>
    <row r="19" spans="1:1" s="4" customFormat="1" ht="24.95" customHeight="1" x14ac:dyDescent="0.2">
      <c r="A19" s="259" t="s">
        <v>15</v>
      </c>
    </row>
    <row r="20" spans="1:1" ht="48.75" customHeight="1" x14ac:dyDescent="0.2">
      <c r="A20" s="262" t="s">
        <v>223</v>
      </c>
    </row>
    <row r="21" spans="1:1" ht="18" customHeight="1" x14ac:dyDescent="0.2">
      <c r="A21" s="264" t="s">
        <v>27</v>
      </c>
    </row>
    <row r="22" spans="1:1" x14ac:dyDescent="0.2">
      <c r="A22" s="264" t="s">
        <v>28</v>
      </c>
    </row>
    <row r="23" spans="1:1" x14ac:dyDescent="0.2">
      <c r="A23" s="264" t="s">
        <v>29</v>
      </c>
    </row>
    <row r="24" spans="1:1" x14ac:dyDescent="0.2">
      <c r="A24" s="264"/>
    </row>
    <row r="25" spans="1:1" ht="21.75" customHeight="1" x14ac:dyDescent="0.2">
      <c r="A25" s="260" t="s">
        <v>208</v>
      </c>
    </row>
    <row r="26" spans="1:1" ht="30" x14ac:dyDescent="0.2">
      <c r="A26" s="267" t="s">
        <v>209</v>
      </c>
    </row>
    <row r="27" spans="1:1" ht="36.75" customHeight="1" x14ac:dyDescent="0.2">
      <c r="A27" s="270" t="s">
        <v>203</v>
      </c>
    </row>
    <row r="28" spans="1:1" ht="12" customHeight="1" x14ac:dyDescent="0.2">
      <c r="A28" s="265" t="s">
        <v>24</v>
      </c>
    </row>
    <row r="29" spans="1:1" x14ac:dyDescent="0.2">
      <c r="A29" s="266"/>
    </row>
    <row r="30" spans="1:1" ht="21.75" customHeight="1" x14ac:dyDescent="0.2"/>
  </sheetData>
  <sheetProtection algorithmName="SHA-512" hashValue="o6H/4ZsyPgm4EZLjba4BTRyTQ8V6nmFYC9aHrWCHcCgK2O4n/5IdQ/cFE5bRbbWvIco0B78KW/Kv4ZEHDlgblQ==" saltValue="bbEVM9iHs6WK5tMChoiYkw=="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abSelected="1" topLeftCell="C1"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254</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9" t="s">
        <v>33</v>
      </c>
      <c r="F6" s="28"/>
    </row>
    <row r="7" spans="1:6" s="31" customFormat="1" ht="15" x14ac:dyDescent="0.2">
      <c r="A7" s="20"/>
      <c r="B7" s="150"/>
      <c r="C7" s="31" t="s">
        <v>34</v>
      </c>
      <c r="D7" s="32"/>
      <c r="E7" s="250" t="s">
        <v>35</v>
      </c>
      <c r="F7" s="28"/>
    </row>
    <row r="8" spans="1:6" s="31" customFormat="1" ht="15" x14ac:dyDescent="0.2">
      <c r="A8" s="20"/>
      <c r="B8" s="150"/>
      <c r="C8" s="31" t="s">
        <v>37</v>
      </c>
      <c r="D8" s="32"/>
      <c r="E8" s="250" t="s">
        <v>116</v>
      </c>
      <c r="F8" s="28"/>
    </row>
    <row r="9" spans="1:6" s="31" customFormat="1" ht="15" x14ac:dyDescent="0.2">
      <c r="A9" s="20"/>
      <c r="B9" s="150"/>
      <c r="C9" s="31" t="s">
        <v>39</v>
      </c>
      <c r="D9" s="32"/>
      <c r="E9" s="250" t="s">
        <v>260</v>
      </c>
      <c r="F9" s="28"/>
    </row>
    <row r="10" spans="1:6" s="20" customFormat="1" ht="14.1" customHeight="1" x14ac:dyDescent="0.2">
      <c r="B10" s="150"/>
      <c r="C10" s="196" t="s">
        <v>253</v>
      </c>
      <c r="D10" s="27" t="s">
        <v>40</v>
      </c>
      <c r="E10" s="251">
        <v>105</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20" t="s">
        <v>43</v>
      </c>
      <c r="F13" s="28"/>
    </row>
    <row r="14" spans="1:6" s="20" customFormat="1" ht="14.1" customHeight="1" x14ac:dyDescent="0.2">
      <c r="B14" s="150"/>
      <c r="C14" s="20" t="s">
        <v>44</v>
      </c>
      <c r="D14" s="27"/>
      <c r="E14" s="321" t="str">
        <f>LOOKUP(E13,'Referentni podaci'!A5:A33,'Referentni podaci'!B5:B33)</f>
        <v>EUR</v>
      </c>
      <c r="F14" s="28"/>
    </row>
    <row r="15" spans="1:6" s="20" customFormat="1" ht="14.1" customHeight="1" x14ac:dyDescent="0.2">
      <c r="B15" s="150"/>
      <c r="C15" s="20" t="s">
        <v>45</v>
      </c>
      <c r="D15" s="27" t="s">
        <v>46</v>
      </c>
      <c r="E15" s="322">
        <v>4</v>
      </c>
      <c r="F15" s="28"/>
    </row>
    <row r="16" spans="1:6" s="20" customFormat="1" ht="14.1" customHeight="1" x14ac:dyDescent="0.2">
      <c r="B16" s="150"/>
      <c r="C16" s="269"/>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22">
        <v>7.9411999999999996E-2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281">
        <v>18000</v>
      </c>
      <c r="F22" s="28"/>
    </row>
    <row r="23" spans="1:1024" s="20" customFormat="1" ht="36" x14ac:dyDescent="0.2">
      <c r="B23" s="150"/>
      <c r="C23" s="191" t="s">
        <v>51</v>
      </c>
      <c r="D23" s="32" t="s">
        <v>50</v>
      </c>
      <c r="E23" s="281">
        <v>2000</v>
      </c>
      <c r="F23" s="28"/>
    </row>
    <row r="24" spans="1:1024" ht="15" x14ac:dyDescent="0.2">
      <c r="B24" s="287"/>
      <c r="C24" s="288"/>
      <c r="D24" s="289"/>
      <c r="E24" s="290"/>
      <c r="F24" s="291"/>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255</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3">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4">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230</v>
      </c>
      <c r="D40" s="27"/>
      <c r="E40" s="189"/>
      <c r="F40" s="39"/>
    </row>
    <row r="41" spans="1:1024" s="20" customFormat="1" ht="14.1" customHeight="1" x14ac:dyDescent="0.2">
      <c r="B41" s="152"/>
      <c r="C41" s="189" t="str">
        <f>"Cijena za crni toner"</f>
        <v>Cijena za crni toner</v>
      </c>
      <c r="D41" s="32" t="str">
        <f>$E$14&amp;"/komad"</f>
        <v>EUR/komad</v>
      </c>
      <c r="E41" s="227">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c r="D45" s="189"/>
      <c r="E45" s="189"/>
      <c r="F45" s="39"/>
    </row>
    <row r="46" spans="1:1024" s="193" customFormat="1" ht="15" x14ac:dyDescent="0.2">
      <c r="B46" s="152"/>
      <c r="C46" s="196" t="s">
        <v>269</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6" t="s">
        <v>270</v>
      </c>
      <c r="D58" s="113"/>
      <c r="E58" s="206"/>
      <c r="F58" s="39"/>
    </row>
    <row r="59" spans="2:6" s="20" customFormat="1" ht="15" x14ac:dyDescent="0.2">
      <c r="B59" s="152"/>
      <c r="C59" s="189" t="str">
        <f>"Potrošni dio 1"</f>
        <v>Potrošni dio 1</v>
      </c>
      <c r="D59" s="173" t="str">
        <f>$E$14&amp;"/komad"</f>
        <v>EUR/komad</v>
      </c>
      <c r="E59" s="227">
        <f>Ponuda!E70</f>
        <v>0</v>
      </c>
      <c r="F59" s="39"/>
    </row>
    <row r="60" spans="2:6" s="20" customFormat="1" ht="15" x14ac:dyDescent="0.2">
      <c r="B60" s="152"/>
      <c r="C60" s="189" t="str">
        <f>"Potrošni dio 2"</f>
        <v>Potrošni dio 2</v>
      </c>
      <c r="D60" s="173" t="str">
        <f>$E$14&amp;"/komad"</f>
        <v>EUR/komad</v>
      </c>
      <c r="E60" s="227">
        <f>Ponuda!E71</f>
        <v>0</v>
      </c>
      <c r="F60" s="39"/>
    </row>
    <row r="61" spans="2:6" s="20" customFormat="1" ht="15" x14ac:dyDescent="0.2">
      <c r="B61" s="152"/>
      <c r="C61" s="189" t="str">
        <f>"Potrošni dio 3"</f>
        <v>Potrošni dio 3</v>
      </c>
      <c r="D61" s="173" t="str">
        <f t="shared" ref="D61:D67" si="0">$E$14&amp;"/komad"</f>
        <v>EUR/komad</v>
      </c>
      <c r="E61" s="227">
        <f>Ponuda!E72</f>
        <v>0</v>
      </c>
      <c r="F61" s="39"/>
    </row>
    <row r="62" spans="2:6" s="20" customFormat="1" ht="15" x14ac:dyDescent="0.2">
      <c r="B62" s="152"/>
      <c r="C62" s="189" t="str">
        <f>"Potrošni dio 4"</f>
        <v>Potrošni dio 4</v>
      </c>
      <c r="D62" s="173" t="str">
        <f t="shared" si="0"/>
        <v>EUR/komad</v>
      </c>
      <c r="E62" s="227">
        <f>Ponuda!E73</f>
        <v>0</v>
      </c>
      <c r="F62" s="39"/>
    </row>
    <row r="63" spans="2:6" s="20" customFormat="1" ht="15" x14ac:dyDescent="0.2">
      <c r="B63" s="152"/>
      <c r="C63" s="189" t="str">
        <f>"Potrošni dio 5"</f>
        <v>Potrošni dio 5</v>
      </c>
      <c r="D63" s="173" t="str">
        <f t="shared" si="0"/>
        <v>EUR/komad</v>
      </c>
      <c r="E63" s="227">
        <f>Ponuda!E74</f>
        <v>0</v>
      </c>
      <c r="F63" s="39"/>
    </row>
    <row r="64" spans="2:6" s="20" customFormat="1" ht="15" x14ac:dyDescent="0.2">
      <c r="B64" s="152"/>
      <c r="C64" s="189" t="str">
        <f>"Potrošni dio 6 "</f>
        <v xml:space="preserve">Potrošni dio 6 </v>
      </c>
      <c r="D64" s="173" t="str">
        <f t="shared" si="0"/>
        <v>EUR/komad</v>
      </c>
      <c r="E64" s="227">
        <f>Ponuda!E75</f>
        <v>0</v>
      </c>
      <c r="F64" s="39"/>
    </row>
    <row r="65" spans="1:1024" s="20" customFormat="1" ht="15" x14ac:dyDescent="0.2">
      <c r="B65" s="152"/>
      <c r="C65" s="189" t="str">
        <f>"Potrošni dio 7"</f>
        <v>Potrošni dio 7</v>
      </c>
      <c r="D65" s="173" t="str">
        <f t="shared" si="0"/>
        <v>EUR/komad</v>
      </c>
      <c r="E65" s="227">
        <f>Ponuda!E76</f>
        <v>0</v>
      </c>
      <c r="F65" s="39"/>
    </row>
    <row r="66" spans="1:1024" s="20" customFormat="1" ht="15" x14ac:dyDescent="0.2">
      <c r="B66" s="152"/>
      <c r="C66" s="189" t="str">
        <f>"Potrošni dio 8 "</f>
        <v xml:space="preserve">Potrošni dio 8 </v>
      </c>
      <c r="D66" s="173" t="str">
        <f t="shared" si="0"/>
        <v>EUR/komad</v>
      </c>
      <c r="E66" s="227">
        <f>Ponuda!E77</f>
        <v>0</v>
      </c>
      <c r="F66" s="39"/>
    </row>
    <row r="67" spans="1:1024" s="20" customFormat="1" ht="15" x14ac:dyDescent="0.2">
      <c r="B67" s="152"/>
      <c r="C67" s="189" t="str">
        <f>"Potrošni dio 9 "</f>
        <v xml:space="preserve">Potrošni dio 9 </v>
      </c>
      <c r="D67" s="173" t="str">
        <f t="shared" si="0"/>
        <v>EUR/komad</v>
      </c>
      <c r="E67" s="227">
        <f>Ponuda!E78</f>
        <v>0</v>
      </c>
      <c r="F67" s="39"/>
    </row>
    <row r="68" spans="1:1024" s="20" customFormat="1" ht="15" x14ac:dyDescent="0.2">
      <c r="B68" s="152"/>
      <c r="C68" s="189" t="str">
        <f>"Potrošni dio 10"</f>
        <v>Potrošni dio 10</v>
      </c>
      <c r="D68" s="173" t="str">
        <f>$E$14&amp;"komad"</f>
        <v>EURkomad</v>
      </c>
      <c r="E68" s="227">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92"/>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232</v>
      </c>
      <c r="D76" s="27" t="str">
        <f t="shared" ref="D76:D78" si="1">$E$14</f>
        <v>EUR</v>
      </c>
      <c r="E76" s="228">
        <f>ROUND(PRODUCT(E32*E10),2)</f>
        <v>0</v>
      </c>
      <c r="F76" s="47"/>
      <c r="H76" s="138"/>
    </row>
    <row r="77" spans="1:1024" s="20" customFormat="1" ht="15" x14ac:dyDescent="0.2">
      <c r="B77" s="155"/>
      <c r="C77" s="176" t="s">
        <v>159</v>
      </c>
      <c r="D77" s="27" t="str">
        <f t="shared" si="1"/>
        <v>EUR</v>
      </c>
      <c r="E77" s="229">
        <f>ROUND(IF(E10&gt;0,Kalkulacije!C14*E10,0*Kalkulacije!C14),2)</f>
        <v>0</v>
      </c>
      <c r="F77" s="47"/>
    </row>
    <row r="78" spans="1:1024" s="20" customFormat="1" ht="15" x14ac:dyDescent="0.2">
      <c r="B78" s="155"/>
      <c r="C78" s="216" t="s">
        <v>233</v>
      </c>
      <c r="D78" s="27" t="str">
        <f t="shared" si="1"/>
        <v>EUR</v>
      </c>
      <c r="E78" s="230"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1" t="e">
        <f>SUM(E$76:E$78)</f>
        <v>#DIV/0!</v>
      </c>
      <c r="F80" s="47"/>
    </row>
    <row r="81" spans="2:6" s="20" customFormat="1" ht="18.95" customHeight="1" x14ac:dyDescent="0.2">
      <c r="B81" s="156"/>
      <c r="C81" s="258" t="s">
        <v>198</v>
      </c>
      <c r="D81" s="30"/>
      <c r="E81" s="231" t="e">
        <f>ROUND((E76+E78)*0.25,2)</f>
        <v>#DIV/0!</v>
      </c>
      <c r="F81" s="47"/>
    </row>
    <row r="82" spans="2:6" s="20" customFormat="1" ht="18.95" customHeight="1" x14ac:dyDescent="0.2">
      <c r="B82" s="156"/>
      <c r="C82" s="258" t="s">
        <v>199</v>
      </c>
      <c r="D82" s="30"/>
      <c r="E82" s="231">
        <f>ROUND(E77*0.13,2)</f>
        <v>0</v>
      </c>
      <c r="F82" s="47"/>
    </row>
    <row r="83" spans="2:6" s="20" customFormat="1" ht="18.95" customHeight="1" x14ac:dyDescent="0.2">
      <c r="B83" s="156"/>
      <c r="C83" s="258" t="s">
        <v>200</v>
      </c>
      <c r="D83" s="30"/>
      <c r="E83" s="231"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2">
        <f>Kalkulacije!C12*E15*E10</f>
        <v>0</v>
      </c>
      <c r="F85" s="47"/>
    </row>
    <row r="86" spans="2:6" ht="14.1" customHeight="1" x14ac:dyDescent="0.2">
      <c r="B86" s="158"/>
      <c r="C86" s="159"/>
      <c r="D86" s="48"/>
      <c r="E86" s="49"/>
      <c r="F86" s="50"/>
    </row>
  </sheetData>
  <sheetProtection algorithmName="SHA-512" hashValue="CkHGTM5R4ZNzPYqSxYl1wjH4s5mrjTPZoULMqFyefw8IoSVTxItKuxGbAQ5G6KK8i/qvczd3gYPU+1pZ2vsEXg==" saltValue="i0it2FmAf2Xn5ErTyo5A1Q=="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topLeftCell="A5" zoomScaleNormal="100" workbookViewId="0">
      <selection activeCell="E22" sqref="E22"/>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32.25" style="285"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6"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5"/>
      <c r="C3" s="326"/>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93"/>
      <c r="C7" s="293"/>
      <c r="D7" s="293"/>
      <c r="E7" s="294"/>
      <c r="F7" s="317"/>
    </row>
    <row r="8" spans="1:1022" ht="15.75" x14ac:dyDescent="0.2">
      <c r="A8" s="20"/>
      <c r="B8" s="295" t="s">
        <v>69</v>
      </c>
      <c r="C8" s="296"/>
      <c r="D8" s="297"/>
      <c r="E8" s="283"/>
      <c r="F8" s="315"/>
    </row>
    <row r="9" spans="1:1022" ht="15" x14ac:dyDescent="0.2">
      <c r="A9" s="20"/>
      <c r="B9" s="298"/>
      <c r="C9" s="299"/>
      <c r="D9" s="300"/>
      <c r="E9" s="301"/>
      <c r="F9" s="302"/>
    </row>
    <row r="10" spans="1:1022" ht="15" x14ac:dyDescent="0.2">
      <c r="A10" s="20"/>
      <c r="B10" s="303"/>
      <c r="C10" s="143" t="s">
        <v>70</v>
      </c>
      <c r="D10" s="27"/>
      <c r="E10" s="284"/>
      <c r="F10" s="39"/>
    </row>
    <row r="11" spans="1:1022" x14ac:dyDescent="0.2">
      <c r="A11" s="20"/>
      <c r="B11" s="304"/>
      <c r="C11" s="20" t="s">
        <v>34</v>
      </c>
      <c r="D11" s="27"/>
      <c r="E11" s="246" t="str">
        <f>IF('TŽV Podaci i rezultati '!E7='Referentni podaci'!$G$11,"",'TŽV Podaci i rezultati '!E7)</f>
        <v>Multifunkcijski uređaj</v>
      </c>
      <c r="F11" s="39"/>
    </row>
    <row r="12" spans="1:1022" x14ac:dyDescent="0.2">
      <c r="A12" s="20"/>
      <c r="B12" s="304"/>
      <c r="C12" s="20" t="s">
        <v>37</v>
      </c>
      <c r="D12" s="27"/>
      <c r="E12" s="247" t="str">
        <f>IF('TŽV Podaci i rezultati '!E8='Referentni podaci'!$G$20,"",'TŽV Podaci i rezultati '!E8)</f>
        <v>boja</v>
      </c>
      <c r="F12" s="39"/>
    </row>
    <row r="13" spans="1:1022" x14ac:dyDescent="0.2">
      <c r="A13" s="20"/>
      <c r="B13" s="304"/>
      <c r="C13" s="31" t="s">
        <v>39</v>
      </c>
      <c r="D13" s="27"/>
      <c r="E13" s="247" t="str">
        <f>IF('TŽV Podaci i rezultati '!E9="","",'TŽV Podaci i rezultati '!E9)</f>
        <v>A4 boja</v>
      </c>
      <c r="F13" s="39"/>
    </row>
    <row r="14" spans="1:1022" x14ac:dyDescent="0.2">
      <c r="A14" s="20"/>
      <c r="B14" s="304"/>
      <c r="C14" s="196" t="s">
        <v>253</v>
      </c>
      <c r="D14" s="27" t="s">
        <v>40</v>
      </c>
      <c r="E14" s="248">
        <f>IF('TŽV Podaci i rezultati '!E10="","",'TŽV Podaci i rezultati '!E10)</f>
        <v>105</v>
      </c>
      <c r="F14" s="39"/>
    </row>
    <row r="15" spans="1:1022" ht="15" x14ac:dyDescent="0.2">
      <c r="A15" s="20"/>
      <c r="B15" s="303"/>
      <c r="C15" s="143"/>
      <c r="D15" s="27"/>
      <c r="E15" s="51"/>
      <c r="F15" s="39"/>
    </row>
    <row r="16" spans="1:1022" s="140" customFormat="1" ht="15" x14ac:dyDescent="0.2">
      <c r="A16" s="20"/>
      <c r="B16" s="303"/>
      <c r="C16" s="20" t="s">
        <v>71</v>
      </c>
      <c r="D16" s="32"/>
      <c r="E16" s="245"/>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5"/>
      <c r="C17" s="55"/>
      <c r="D17" s="54"/>
      <c r="E17" s="51"/>
      <c r="F17" s="39"/>
    </row>
    <row r="18" spans="1:1022" ht="15.75" x14ac:dyDescent="0.2">
      <c r="A18" s="20"/>
      <c r="B18" s="306" t="s">
        <v>72</v>
      </c>
      <c r="C18" s="149"/>
      <c r="D18" s="139"/>
      <c r="E18" s="286"/>
      <c r="F18" s="39"/>
    </row>
    <row r="19" spans="1:1022" x14ac:dyDescent="0.2">
      <c r="A19" s="20"/>
      <c r="B19" s="307"/>
      <c r="C19" s="21"/>
      <c r="D19" s="27"/>
      <c r="E19" s="284"/>
      <c r="F19" s="39"/>
    </row>
    <row r="20" spans="1:1022" ht="15" x14ac:dyDescent="0.2">
      <c r="A20" s="20"/>
      <c r="B20" s="307"/>
      <c r="C20" s="143" t="s">
        <v>55</v>
      </c>
      <c r="D20" s="27"/>
      <c r="E20" s="284"/>
      <c r="F20" s="39"/>
    </row>
    <row r="21" spans="1:1022" x14ac:dyDescent="0.2">
      <c r="A21" s="20"/>
      <c r="B21" s="307"/>
      <c r="C21" s="188"/>
      <c r="D21" s="27"/>
      <c r="E21" s="284"/>
      <c r="F21" s="39"/>
    </row>
    <row r="22" spans="1:1022" x14ac:dyDescent="0.2">
      <c r="A22" s="20"/>
      <c r="B22" s="308"/>
      <c r="C22" s="195" t="s">
        <v>56</v>
      </c>
      <c r="D22" s="27" t="str">
        <f>'TŽV Podaci i rezultati '!$E$14&amp;"/komad"</f>
        <v>EUR/komad</v>
      </c>
      <c r="E22" s="235"/>
      <c r="F22" s="39"/>
    </row>
    <row r="23" spans="1:1022" x14ac:dyDescent="0.2">
      <c r="A23" s="20"/>
      <c r="B23" s="309"/>
      <c r="C23" s="310"/>
      <c r="D23" s="32"/>
      <c r="E23" s="51"/>
      <c r="F23" s="39"/>
    </row>
    <row r="24" spans="1:1022" ht="15" x14ac:dyDescent="0.2">
      <c r="B24" s="309"/>
      <c r="C24" s="311" t="s">
        <v>73</v>
      </c>
      <c r="D24" s="32"/>
      <c r="E24" s="51"/>
      <c r="F24" s="39"/>
    </row>
    <row r="25" spans="1:1022" s="20" customFormat="1" x14ac:dyDescent="0.2">
      <c r="A25" s="15"/>
      <c r="B25" s="309"/>
      <c r="C25" s="195" t="s">
        <v>74</v>
      </c>
      <c r="D25" s="27"/>
      <c r="E25" s="51"/>
      <c r="F25" s="39"/>
    </row>
    <row r="26" spans="1:1022" s="20" customFormat="1" x14ac:dyDescent="0.2">
      <c r="B26" s="309"/>
      <c r="C26" s="189" t="s">
        <v>179</v>
      </c>
      <c r="D26" s="32" t="s">
        <v>75</v>
      </c>
      <c r="E26" s="236"/>
      <c r="F26" s="39"/>
    </row>
    <row r="27" spans="1:1022" s="20" customFormat="1" x14ac:dyDescent="0.2">
      <c r="B27" s="309"/>
      <c r="C27" s="189" t="s">
        <v>180</v>
      </c>
      <c r="D27" s="32" t="s">
        <v>75</v>
      </c>
      <c r="E27" s="237"/>
      <c r="F27" s="39"/>
    </row>
    <row r="28" spans="1:1022" s="20" customFormat="1" ht="14.1" customHeight="1" x14ac:dyDescent="0.2">
      <c r="B28" s="309"/>
      <c r="C28" s="189" t="s">
        <v>181</v>
      </c>
      <c r="D28" s="32" t="s">
        <v>75</v>
      </c>
      <c r="E28" s="237"/>
      <c r="F28" s="39"/>
    </row>
    <row r="29" spans="1:1022" s="20" customFormat="1" ht="14.1" customHeight="1" x14ac:dyDescent="0.2">
      <c r="A29" s="31"/>
      <c r="B29" s="309"/>
      <c r="C29" s="189" t="s">
        <v>76</v>
      </c>
      <c r="D29" s="32" t="s">
        <v>75</v>
      </c>
      <c r="E29" s="238"/>
      <c r="F29" s="39"/>
    </row>
    <row r="30" spans="1:1022" x14ac:dyDescent="0.2">
      <c r="A30" s="20"/>
      <c r="B30" s="309"/>
      <c r="C30" s="172"/>
      <c r="D30" s="27"/>
      <c r="E30" s="51"/>
      <c r="F30" s="39"/>
    </row>
    <row r="31" spans="1:1022" s="141" customFormat="1" x14ac:dyDescent="0.2">
      <c r="A31" s="20"/>
      <c r="B31" s="309"/>
      <c r="C31" s="195"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9"/>
      <c r="C32" s="189" t="s">
        <v>210</v>
      </c>
      <c r="D32" s="32" t="s">
        <v>57</v>
      </c>
      <c r="E32" s="239"/>
      <c r="F32" s="39"/>
    </row>
    <row r="33" spans="1:6" s="20" customFormat="1" x14ac:dyDescent="0.2">
      <c r="A33" s="1"/>
      <c r="B33" s="309"/>
      <c r="C33" s="189" t="s">
        <v>182</v>
      </c>
      <c r="D33" s="32" t="s">
        <v>57</v>
      </c>
      <c r="E33" s="323"/>
      <c r="F33" s="39"/>
    </row>
    <row r="34" spans="1:6" s="20" customFormat="1" x14ac:dyDescent="0.2">
      <c r="A34" s="192"/>
      <c r="B34" s="309"/>
      <c r="C34" s="189" t="s">
        <v>193</v>
      </c>
      <c r="D34" s="32" t="s">
        <v>57</v>
      </c>
      <c r="E34" s="323"/>
      <c r="F34" s="39"/>
    </row>
    <row r="35" spans="1:6" s="20" customFormat="1" x14ac:dyDescent="0.2">
      <c r="B35" s="309"/>
      <c r="C35" s="189" t="s">
        <v>183</v>
      </c>
      <c r="D35" s="32" t="s">
        <v>57</v>
      </c>
      <c r="E35" s="324"/>
      <c r="F35" s="39"/>
    </row>
    <row r="36" spans="1:6" s="20" customFormat="1" x14ac:dyDescent="0.2">
      <c r="B36" s="309"/>
      <c r="C36" s="189"/>
      <c r="D36" s="32"/>
      <c r="E36" s="51"/>
      <c r="F36" s="39"/>
    </row>
    <row r="37" spans="1:6" s="20" customFormat="1" ht="17.100000000000001" customHeight="1" x14ac:dyDescent="0.2">
      <c r="B37" s="309"/>
      <c r="C37" s="195" t="s">
        <v>245</v>
      </c>
      <c r="D37" s="27"/>
      <c r="E37" s="51"/>
      <c r="F37" s="39"/>
    </row>
    <row r="38" spans="1:6" s="20" customFormat="1" ht="14.1" customHeight="1" x14ac:dyDescent="0.2">
      <c r="B38" s="309"/>
      <c r="C38" s="189" t="s">
        <v>184</v>
      </c>
      <c r="D38" s="32" t="str">
        <f>'TŽV Podaci i rezultati '!$E$14&amp;"/komad"</f>
        <v>EUR/komad</v>
      </c>
      <c r="E38" s="236"/>
      <c r="F38" s="39"/>
    </row>
    <row r="39" spans="1:6" s="20" customFormat="1" ht="14.1" customHeight="1" x14ac:dyDescent="0.2">
      <c r="B39" s="312"/>
      <c r="C39" s="189" t="s">
        <v>185</v>
      </c>
      <c r="D39" s="32" t="str">
        <f>'TŽV Podaci i rezultati '!$E$14&amp;"/komad"</f>
        <v>EUR/komad</v>
      </c>
      <c r="E39" s="237"/>
      <c r="F39" s="39"/>
    </row>
    <row r="40" spans="1:6" s="20" customFormat="1" ht="14.1" customHeight="1" x14ac:dyDescent="0.2">
      <c r="B40" s="312"/>
      <c r="C40" s="189" t="s">
        <v>186</v>
      </c>
      <c r="D40" s="32" t="str">
        <f>'TŽV Podaci i rezultati '!$E$14&amp;"/komad"</f>
        <v>EUR/komad</v>
      </c>
      <c r="E40" s="237"/>
      <c r="F40" s="39"/>
    </row>
    <row r="41" spans="1:6" s="20" customFormat="1" ht="14.1" customHeight="1" x14ac:dyDescent="0.2">
      <c r="B41" s="312"/>
      <c r="C41" s="189" t="s">
        <v>187</v>
      </c>
      <c r="D41" s="32" t="str">
        <f>'TŽV Podaci i rezultati '!$E$14&amp;"/komad"</f>
        <v>EUR/komad</v>
      </c>
      <c r="E41" s="237"/>
      <c r="F41" s="39"/>
    </row>
    <row r="42" spans="1:6" s="20" customFormat="1" ht="14.1" customHeight="1" x14ac:dyDescent="0.2">
      <c r="B42" s="312"/>
      <c r="C42" s="189"/>
      <c r="D42" s="32"/>
      <c r="E42" s="51"/>
      <c r="F42" s="39"/>
    </row>
    <row r="43" spans="1:6" s="20" customFormat="1" ht="14.1" customHeight="1" x14ac:dyDescent="0.2">
      <c r="B43" s="312"/>
      <c r="C43" s="189"/>
      <c r="D43" s="32"/>
      <c r="E43" s="51"/>
      <c r="F43" s="39"/>
    </row>
    <row r="44" spans="1:6" s="20" customFormat="1" ht="33" customHeight="1" x14ac:dyDescent="0.2">
      <c r="B44" s="312"/>
      <c r="C44" s="311" t="s">
        <v>234</v>
      </c>
      <c r="D44" s="32"/>
      <c r="E44" s="51"/>
      <c r="F44" s="39"/>
    </row>
    <row r="45" spans="1:6" s="20" customFormat="1" x14ac:dyDescent="0.2">
      <c r="B45" s="309"/>
      <c r="C45" s="195" t="s">
        <v>235</v>
      </c>
      <c r="D45" s="113"/>
      <c r="E45" s="51"/>
      <c r="F45" s="39"/>
    </row>
    <row r="46" spans="1:6" s="20" customFormat="1" x14ac:dyDescent="0.2">
      <c r="A46" s="193"/>
      <c r="B46" s="309"/>
      <c r="C46" s="189" t="str">
        <f>"Vrsta i oznaka "&amp;'TŽV Podaci i rezultati '!$C59</f>
        <v>Vrsta i oznaka Potrošni dio 1</v>
      </c>
      <c r="D46" s="32" t="s">
        <v>173</v>
      </c>
      <c r="E46" s="236"/>
      <c r="F46" s="39"/>
    </row>
    <row r="47" spans="1:6" s="20" customFormat="1" x14ac:dyDescent="0.2">
      <c r="B47" s="309"/>
      <c r="C47" s="189" t="str">
        <f>"Vrsta i oznaka "&amp;'TŽV Podaci i rezultati '!$C60</f>
        <v>Vrsta i oznaka Potrošni dio 2</v>
      </c>
      <c r="D47" s="32" t="s">
        <v>173</v>
      </c>
      <c r="E47" s="240"/>
      <c r="F47" s="39"/>
    </row>
    <row r="48" spans="1:6" s="20" customFormat="1" x14ac:dyDescent="0.2">
      <c r="B48" s="313"/>
      <c r="C48" s="189" t="str">
        <f>"Vrsta i oznaka "&amp;'TŽV Podaci i rezultati '!$C61</f>
        <v>Vrsta i oznaka Potrošni dio 3</v>
      </c>
      <c r="D48" s="32" t="s">
        <v>173</v>
      </c>
      <c r="E48" s="240"/>
      <c r="F48" s="39"/>
    </row>
    <row r="49" spans="1:6" s="20" customFormat="1" x14ac:dyDescent="0.2">
      <c r="B49" s="313"/>
      <c r="C49" s="189" t="str">
        <f>"Vrsta i oznaka "&amp;'TŽV Podaci i rezultati '!$C62</f>
        <v>Vrsta i oznaka Potrošni dio 4</v>
      </c>
      <c r="D49" s="32" t="s">
        <v>173</v>
      </c>
      <c r="E49" s="240"/>
      <c r="F49" s="39"/>
    </row>
    <row r="50" spans="1:6" s="20" customFormat="1" x14ac:dyDescent="0.2">
      <c r="B50" s="313"/>
      <c r="C50" s="189" t="str">
        <f>"Vrsta i oznaka "&amp;'TŽV Podaci i rezultati '!$C63</f>
        <v>Vrsta i oznaka Potrošni dio 5</v>
      </c>
      <c r="D50" s="32" t="s">
        <v>173</v>
      </c>
      <c r="E50" s="240"/>
      <c r="F50" s="39"/>
    </row>
    <row r="51" spans="1:6" s="20" customFormat="1" x14ac:dyDescent="0.2">
      <c r="B51" s="313"/>
      <c r="C51" s="189" t="str">
        <f>"Vrsta i oznaka "&amp;'TŽV Podaci i rezultati '!$C64</f>
        <v xml:space="preserve">Vrsta i oznaka Potrošni dio 6 </v>
      </c>
      <c r="D51" s="32" t="s">
        <v>173</v>
      </c>
      <c r="E51" s="240"/>
      <c r="F51" s="39"/>
    </row>
    <row r="52" spans="1:6" s="20" customFormat="1" x14ac:dyDescent="0.2">
      <c r="B52" s="313"/>
      <c r="C52" s="189" t="str">
        <f>"Vrsta i oznaka "&amp;'TŽV Podaci i rezultati '!$C65</f>
        <v>Vrsta i oznaka Potrošni dio 7</v>
      </c>
      <c r="D52" s="32" t="s">
        <v>173</v>
      </c>
      <c r="E52" s="240"/>
      <c r="F52" s="39"/>
    </row>
    <row r="53" spans="1:6" s="20" customFormat="1" x14ac:dyDescent="0.2">
      <c r="B53" s="313"/>
      <c r="C53" s="189" t="str">
        <f>"Vrsta i oznaka "&amp;'TŽV Podaci i rezultati '!$C66</f>
        <v xml:space="preserve">Vrsta i oznaka Potrošni dio 8 </v>
      </c>
      <c r="D53" s="32" t="s">
        <v>173</v>
      </c>
      <c r="E53" s="240"/>
      <c r="F53" s="39"/>
    </row>
    <row r="54" spans="1:6" s="20" customFormat="1" x14ac:dyDescent="0.2">
      <c r="B54" s="313"/>
      <c r="C54" s="189" t="str">
        <f>"Vrsta i oznaka "&amp;'TŽV Podaci i rezultati '!$C67</f>
        <v xml:space="preserve">Vrsta i oznaka Potrošni dio 9 </v>
      </c>
      <c r="D54" s="32" t="s">
        <v>173</v>
      </c>
      <c r="E54" s="240"/>
      <c r="F54" s="39"/>
    </row>
    <row r="55" spans="1:6" s="20" customFormat="1" x14ac:dyDescent="0.2">
      <c r="B55" s="309"/>
      <c r="C55" s="189" t="str">
        <f>"Vrsta i oznaka "&amp;'TŽV Podaci i rezultati '!$C68</f>
        <v>Vrsta i oznaka Potrošni dio 10</v>
      </c>
      <c r="D55" s="32" t="s">
        <v>173</v>
      </c>
      <c r="E55" s="241"/>
      <c r="F55" s="39"/>
    </row>
    <row r="56" spans="1:6" s="20" customFormat="1" x14ac:dyDescent="0.2">
      <c r="B56" s="312"/>
      <c r="C56" s="189"/>
      <c r="D56" s="32"/>
      <c r="E56" s="51"/>
      <c r="F56" s="39"/>
    </row>
    <row r="57" spans="1:6" s="193" customFormat="1" x14ac:dyDescent="0.2">
      <c r="A57" s="20"/>
      <c r="B57" s="309"/>
      <c r="C57" s="195" t="s">
        <v>269</v>
      </c>
      <c r="D57" s="113"/>
      <c r="E57" s="51"/>
      <c r="F57" s="39"/>
    </row>
    <row r="58" spans="1:6" s="20" customFormat="1" x14ac:dyDescent="0.2">
      <c r="B58" s="309"/>
      <c r="C58" s="189" t="str">
        <f>"Trajanje "&amp;'TŽV Podaci i rezultati '!$C59</f>
        <v>Trajanje Potrošni dio 1</v>
      </c>
      <c r="D58" s="173" t="s">
        <v>58</v>
      </c>
      <c r="E58" s="242"/>
      <c r="F58" s="39"/>
    </row>
    <row r="59" spans="1:6" s="20" customFormat="1" x14ac:dyDescent="0.2">
      <c r="B59" s="309"/>
      <c r="C59" s="189" t="str">
        <f>"Trajanje "&amp;'TŽV Podaci i rezultati '!$C60</f>
        <v>Trajanje Potrošni dio 2</v>
      </c>
      <c r="D59" s="173" t="s">
        <v>58</v>
      </c>
      <c r="E59" s="243"/>
      <c r="F59" s="39"/>
    </row>
    <row r="60" spans="1:6" s="20" customFormat="1" x14ac:dyDescent="0.2">
      <c r="B60" s="309"/>
      <c r="C60" s="189" t="str">
        <f>"Trajanje "&amp;'TŽV Podaci i rezultati '!$C61</f>
        <v>Trajanje Potrošni dio 3</v>
      </c>
      <c r="D60" s="173" t="s">
        <v>58</v>
      </c>
      <c r="E60" s="243"/>
      <c r="F60" s="39"/>
    </row>
    <row r="61" spans="1:6" s="20" customFormat="1" x14ac:dyDescent="0.2">
      <c r="B61" s="309"/>
      <c r="C61" s="189" t="str">
        <f>"Trajanje "&amp;'TŽV Podaci i rezultati '!$C62</f>
        <v>Trajanje Potrošni dio 4</v>
      </c>
      <c r="D61" s="173" t="s">
        <v>58</v>
      </c>
      <c r="E61" s="243"/>
      <c r="F61" s="39"/>
    </row>
    <row r="62" spans="1:6" s="20" customFormat="1" x14ac:dyDescent="0.2">
      <c r="B62" s="313"/>
      <c r="C62" s="189" t="str">
        <f>"Trajanje "&amp;'TŽV Podaci i rezultati '!$C63</f>
        <v>Trajanje Potrošni dio 5</v>
      </c>
      <c r="D62" s="173" t="s">
        <v>58</v>
      </c>
      <c r="E62" s="243"/>
      <c r="F62" s="39"/>
    </row>
    <row r="63" spans="1:6" s="20" customFormat="1" x14ac:dyDescent="0.2">
      <c r="B63" s="313"/>
      <c r="C63" s="189" t="str">
        <f>"Trajanje "&amp;'TŽV Podaci i rezultati '!$C64</f>
        <v xml:space="preserve">Trajanje Potrošni dio 6 </v>
      </c>
      <c r="D63" s="173" t="s">
        <v>58</v>
      </c>
      <c r="E63" s="243"/>
      <c r="F63" s="39"/>
    </row>
    <row r="64" spans="1:6" s="20" customFormat="1" x14ac:dyDescent="0.2">
      <c r="B64" s="313"/>
      <c r="C64" s="189" t="str">
        <f>"Trajanje "&amp;'TŽV Podaci i rezultati '!$C65</f>
        <v>Trajanje Potrošni dio 7</v>
      </c>
      <c r="D64" s="173" t="s">
        <v>58</v>
      </c>
      <c r="E64" s="243"/>
      <c r="F64" s="39"/>
    </row>
    <row r="65" spans="1:6" s="20" customFormat="1" x14ac:dyDescent="0.2">
      <c r="B65" s="313"/>
      <c r="C65" s="189" t="str">
        <f>"Trajanje "&amp;'TŽV Podaci i rezultati '!$C66</f>
        <v xml:space="preserve">Trajanje Potrošni dio 8 </v>
      </c>
      <c r="D65" s="173" t="s">
        <v>58</v>
      </c>
      <c r="E65" s="243"/>
      <c r="F65" s="39"/>
    </row>
    <row r="66" spans="1:6" s="20" customFormat="1" x14ac:dyDescent="0.2">
      <c r="B66" s="313"/>
      <c r="C66" s="189" t="str">
        <f>"Trajanje "&amp;'TŽV Podaci i rezultati '!$C67</f>
        <v xml:space="preserve">Trajanje Potrošni dio 9 </v>
      </c>
      <c r="D66" s="173" t="s">
        <v>58</v>
      </c>
      <c r="E66" s="243"/>
      <c r="F66" s="39"/>
    </row>
    <row r="67" spans="1:6" s="20" customFormat="1" x14ac:dyDescent="0.2">
      <c r="B67" s="313"/>
      <c r="C67" s="189" t="str">
        <f>"Trajanje "&amp;'TŽV Podaci i rezultati '!$C68</f>
        <v>Trajanje Potrošni dio 10</v>
      </c>
      <c r="D67" s="173" t="s">
        <v>58</v>
      </c>
      <c r="E67" s="244"/>
      <c r="F67" s="39"/>
    </row>
    <row r="68" spans="1:6" s="20" customFormat="1" x14ac:dyDescent="0.2">
      <c r="B68" s="313"/>
      <c r="C68" s="314"/>
      <c r="D68" s="173"/>
      <c r="E68" s="51"/>
      <c r="F68" s="39"/>
    </row>
    <row r="69" spans="1:6" s="20" customFormat="1" x14ac:dyDescent="0.2">
      <c r="A69" s="1"/>
      <c r="B69" s="309"/>
      <c r="C69" s="195" t="s">
        <v>270</v>
      </c>
      <c r="D69" s="113"/>
      <c r="E69" s="51"/>
      <c r="F69" s="39"/>
    </row>
    <row r="70" spans="1:6" s="20" customFormat="1" x14ac:dyDescent="0.2">
      <c r="A70" s="1"/>
      <c r="B70" s="309"/>
      <c r="C70" s="189" t="str">
        <f>"Cijena "&amp;'TŽV Podaci i rezultati '!$C59</f>
        <v>Cijena Potrošni dio 1</v>
      </c>
      <c r="D70" s="32" t="str">
        <f>'TŽV Podaci i rezultati '!$E$14&amp;"/komad"</f>
        <v>EUR/komad</v>
      </c>
      <c r="E70" s="236"/>
      <c r="F70" s="39"/>
    </row>
    <row r="71" spans="1:6" s="20" customFormat="1" x14ac:dyDescent="0.2">
      <c r="A71" s="1"/>
      <c r="B71" s="309"/>
      <c r="C71" s="189" t="str">
        <f>"Cijena "&amp;'TŽV Podaci i rezultati '!$C60</f>
        <v>Cijena Potrošni dio 2</v>
      </c>
      <c r="D71" s="32" t="str">
        <f>'TŽV Podaci i rezultati '!$E$14&amp;"/komad"</f>
        <v>EUR/komad</v>
      </c>
      <c r="E71" s="240"/>
      <c r="F71" s="39"/>
    </row>
    <row r="72" spans="1:6" s="20" customFormat="1" x14ac:dyDescent="0.2">
      <c r="B72" s="313"/>
      <c r="C72" s="189" t="str">
        <f>"Cijena "&amp;'TŽV Podaci i rezultati '!$C61</f>
        <v>Cijena Potrošni dio 3</v>
      </c>
      <c r="D72" s="32" t="str">
        <f>'TŽV Podaci i rezultati '!$E$14&amp;"/komad"</f>
        <v>EUR/komad</v>
      </c>
      <c r="E72" s="240"/>
      <c r="F72" s="39"/>
    </row>
    <row r="73" spans="1:6" s="20" customFormat="1" x14ac:dyDescent="0.2">
      <c r="B73" s="313"/>
      <c r="C73" s="189" t="str">
        <f>"Cijena "&amp;'TŽV Podaci i rezultati '!$C62</f>
        <v>Cijena Potrošni dio 4</v>
      </c>
      <c r="D73" s="32" t="str">
        <f>'TŽV Podaci i rezultati '!$E$14&amp;"/komad"</f>
        <v>EUR/komad</v>
      </c>
      <c r="E73" s="240"/>
      <c r="F73" s="39"/>
    </row>
    <row r="74" spans="1:6" s="20" customFormat="1" x14ac:dyDescent="0.2">
      <c r="B74" s="313"/>
      <c r="C74" s="189" t="str">
        <f>"Cijena "&amp;'TŽV Podaci i rezultati '!$C63</f>
        <v>Cijena Potrošni dio 5</v>
      </c>
      <c r="D74" s="32" t="str">
        <f>'TŽV Podaci i rezultati '!$E$14&amp;"/komad"</f>
        <v>EUR/komad</v>
      </c>
      <c r="E74" s="240"/>
      <c r="F74" s="39"/>
    </row>
    <row r="75" spans="1:6" s="20" customFormat="1" x14ac:dyDescent="0.2">
      <c r="B75" s="313"/>
      <c r="C75" s="189" t="str">
        <f>"Cijena "&amp;'TŽV Podaci i rezultati '!$C64</f>
        <v xml:space="preserve">Cijena Potrošni dio 6 </v>
      </c>
      <c r="D75" s="32" t="str">
        <f>'TŽV Podaci i rezultati '!$E$14&amp;"/komad"</f>
        <v>EUR/komad</v>
      </c>
      <c r="E75" s="240"/>
      <c r="F75" s="39"/>
    </row>
    <row r="76" spans="1:6" s="20" customFormat="1" x14ac:dyDescent="0.2">
      <c r="B76" s="313"/>
      <c r="C76" s="189" t="str">
        <f>"Cijena "&amp;'TŽV Podaci i rezultati '!$C65</f>
        <v>Cijena Potrošni dio 7</v>
      </c>
      <c r="D76" s="32" t="str">
        <f>'TŽV Podaci i rezultati '!$E$14&amp;"/komad"</f>
        <v>EUR/komad</v>
      </c>
      <c r="E76" s="240"/>
      <c r="F76" s="39"/>
    </row>
    <row r="77" spans="1:6" s="20" customFormat="1" x14ac:dyDescent="0.2">
      <c r="B77" s="313"/>
      <c r="C77" s="189" t="str">
        <f>"Cijena "&amp;'TŽV Podaci i rezultati '!$C66</f>
        <v xml:space="preserve">Cijena Potrošni dio 8 </v>
      </c>
      <c r="D77" s="32" t="str">
        <f>'TŽV Podaci i rezultati '!$E$14&amp;"/komad"</f>
        <v>EUR/komad</v>
      </c>
      <c r="E77" s="240"/>
      <c r="F77" s="39"/>
    </row>
    <row r="78" spans="1:6" s="20" customFormat="1" x14ac:dyDescent="0.2">
      <c r="B78" s="313"/>
      <c r="C78" s="189" t="str">
        <f>"Cijena "&amp;'TŽV Podaci i rezultati '!$C67</f>
        <v xml:space="preserve">Cijena Potrošni dio 9 </v>
      </c>
      <c r="D78" s="32" t="str">
        <f>'TŽV Podaci i rezultati '!$E$14&amp;"/komad"</f>
        <v>EUR/komad</v>
      </c>
      <c r="E78" s="240"/>
      <c r="F78" s="39"/>
    </row>
    <row r="79" spans="1:6" s="20" customFormat="1" x14ac:dyDescent="0.2">
      <c r="B79" s="313"/>
      <c r="C79" s="189" t="str">
        <f>"Cijena "&amp;'TŽV Podaci i rezultati '!$C68</f>
        <v>Cijena Potrošni dio 10</v>
      </c>
      <c r="D79" s="32" t="str">
        <f>'TŽV Podaci i rezultati '!$E$14&amp;"/komad"</f>
        <v>EUR/komad</v>
      </c>
      <c r="E79" s="241"/>
      <c r="F79" s="39"/>
    </row>
    <row r="80" spans="1:6" s="20" customFormat="1" x14ac:dyDescent="0.2">
      <c r="B80" s="313"/>
      <c r="C80" s="314"/>
      <c r="D80" s="173"/>
      <c r="E80" s="51"/>
      <c r="F80" s="39"/>
    </row>
    <row r="81" spans="1:6" ht="15" collapsed="1" x14ac:dyDescent="0.2">
      <c r="A81" s="20"/>
      <c r="B81" s="309"/>
      <c r="C81" s="143" t="s">
        <v>59</v>
      </c>
      <c r="D81" s="113"/>
      <c r="E81" s="51"/>
      <c r="F81" s="39"/>
    </row>
    <row r="82" spans="1:6" ht="24" x14ac:dyDescent="0.2">
      <c r="A82" s="20"/>
      <c r="B82" s="309"/>
      <c r="C82" s="20" t="s">
        <v>202</v>
      </c>
      <c r="D82" s="32" t="s">
        <v>61</v>
      </c>
      <c r="E82" s="271"/>
      <c r="F82" s="39"/>
    </row>
    <row r="83" spans="1:6" x14ac:dyDescent="0.2">
      <c r="A83" s="20"/>
      <c r="B83" s="153"/>
      <c r="C83" s="146"/>
      <c r="D83" s="40"/>
      <c r="E83" s="41"/>
      <c r="F83" s="42"/>
    </row>
  </sheetData>
  <mergeCells count="1">
    <mergeCell ref="B3:C3"/>
  </mergeCells>
  <dataValidations count="4">
    <dataValidation type="custom" allowBlank="1" showInputMessage="1" showErrorMessage="1" sqref="E22" xr:uid="{737343FE-8DDA-46FC-BCBA-3B009607FB5C}">
      <formula1>E22=ROUND(E22,2)</formula1>
    </dataValidation>
    <dataValidation type="custom" allowBlank="1" showInputMessage="1" showErrorMessage="1" errorTitle="Pogrešan unos!" error="Dozvoljeno je upisati broj s do dvije decimale." sqref="E32:E35" xr:uid="{EB01D7E7-5680-477F-8EBA-90138F0E3EA7}">
      <formula1>E32=ROUND(E32,0)</formula1>
    </dataValidation>
    <dataValidation type="custom" allowBlank="1" showInputMessage="1" showErrorMessage="1" errorTitle="Pogrešan unos!" error="Dozvoljeno je upisivanje cijelog broja, bez decimalnih mjesta." sqref="E58:E67" xr:uid="{03A6EE83-77E8-450F-A7C0-7398411C0599}">
      <formula1>E58=ROUND(E58,0)</formula1>
    </dataValidation>
    <dataValidation type="custom" allowBlank="1" showInputMessage="1" showErrorMessage="1" errorTitle="Pogrešan unos!" error="Dozvoljeno je upisati broj s do dvije decimale." sqref="E38:E41 E70:E79 E82" xr:uid="{D0D2E0A4-FE2F-4AD2-BE8F-4E7AFB163566}">
      <formula1>E38=ROUND(E38,2)</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2" id="{11D9692B-FD3C-DF4D-B79A-F62C2CACC651}">
            <xm:f>'TŽV Podaci i rezultati '!#REF!='Referentni podaci'!$G$7</xm:f>
            <x14:dxf>
              <font>
                <color auto="1"/>
              </font>
              <fill>
                <patternFill>
                  <bgColor theme="1" tint="0.499984740745262"/>
                </patternFill>
              </fill>
            </x14:dxf>
          </x14:cfRule>
          <xm:sqref>E22 E26:E29 E32:E35 E38:E41 E47:E55 E59:E67 E70:E79</xm:sqref>
        </x14:conditionalFormatting>
        <x14:conditionalFormatting xmlns:xm="http://schemas.microsoft.com/office/excel/2006/main">
          <x14:cfRule type="expression" priority="1279" id="{4934819C-9441-5246-A5BE-8CE487261090}">
            <xm:f>'TŽV Podaci i rezultati '!#REF!='Referentni podaci'!$G$15</xm:f>
            <x14:dxf>
              <font>
                <color auto="1"/>
              </font>
              <fill>
                <patternFill>
                  <bgColor theme="1" tint="0.499984740745262"/>
                </patternFill>
              </fill>
            </x14:dxf>
          </x14:cfRule>
          <xm:sqref>E27:E29 E32:E35 E39:E41</xm:sqref>
        </x14:conditionalFormatting>
        <x14:conditionalFormatting xmlns:xm="http://schemas.microsoft.com/office/excel/2006/main">
          <x14:cfRule type="expression" priority="1282" id="{512D6447-94C3-904A-B707-133F8078AF03}">
            <xm:f>'TŽV Podaci i rezultati '!#REF!='Referentni podaci'!$G$21</xm:f>
            <x14:dxf>
              <font>
                <color auto="1"/>
              </font>
              <fill>
                <patternFill>
                  <bgColor theme="1" tint="0.499984740745262"/>
                </patternFill>
              </fill>
            </x14:dxf>
          </x14:cfRule>
          <xm:sqref>E27:E29 E33:E35 E39:E41</xm:sqref>
        </x14:conditionalFormatting>
        <x14:conditionalFormatting xmlns:xm="http://schemas.microsoft.com/office/excel/2006/main">
          <x14:cfRule type="expression" priority="2" id="{3B385D41-100B-4E23-8E71-E155D8E3017E}">
            <xm:f>'C:\Users\bojan.grgic\Documents\Dokumentacija o nabavi-NABAVA ISPISNIH UREĐAJA, TONERA I POTROŠNOG MATERIJALA\ispravni troškovnici\[Troskovnik 7-2023 Grupa 2_12012024 - Lexmark CX532adwe_final.xlsx]TŽV Podaci i rezultati '!#REF!='C:\Users\bojan.grgic\Documents\Dokumentacija o nabavi-NABAVA ISPISNIH UREĐAJA, TONERA I POTROŠNOG MATERIJALA\ispravni troškovnici\[Troskovnik 7-2023 Grupa 2_12012024 - Lexmark CX532adwe_final.xlsx]Referentni podaci'!#REF!</xm:f>
            <x14:dxf>
              <font>
                <color auto="1"/>
              </font>
              <fill>
                <patternFill>
                  <bgColor theme="1" tint="0.499984740745262"/>
                </patternFill>
              </fill>
            </x14:dxf>
          </x14:cfRule>
          <xm:sqref>E46</xm:sqref>
        </x14:conditionalFormatting>
        <x14:conditionalFormatting xmlns:xm="http://schemas.microsoft.com/office/excel/2006/main">
          <x14:cfRule type="expression" priority="1" id="{E5D80E43-9A31-48DA-886F-5A074106485C}">
            <xm:f>'C:\Users\bojan.grgic\Documents\Dokumentacija o nabavi-NABAVA ISPISNIH UREĐAJA, TONERA I POTROŠNOG MATERIJALA\ispravni troškovnici\[Troskovnik 7-2023 Grupa 2_12012024 - Lexmark CX532adwe_final.xlsx]TŽV Podaci i rezultati '!#REF!='C:\Users\bojan.grgic\Documents\Dokumentacija o nabavi-NABAVA ISPISNIH UREĐAJA, TONERA I POTROŠNOG MATERIJALA\ispravni troškovnici\[Troskovnik 7-2023 Grupa 2_12012024 - Lexmark CX532adwe_final.xlsx]Referentni podaci'!#REF!</xm:f>
            <x14:dxf>
              <font>
                <color auto="1"/>
              </font>
              <fill>
                <patternFill>
                  <bgColor theme="1" tint="0.499984740745262"/>
                </patternFill>
              </fill>
            </x14:dxf>
          </x14:cfRule>
          <xm:sqref>E58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72" t="s">
        <v>39</v>
      </c>
      <c r="D5" s="273"/>
      <c r="E5" s="174" t="str">
        <f>Ponuda!E13</f>
        <v>A4 boja</v>
      </c>
      <c r="F5" s="274"/>
      <c r="G5" s="174" t="e">
        <f>Ponuda!#REF!</f>
        <v>#REF!</v>
      </c>
      <c r="H5" s="273"/>
      <c r="I5" s="174" t="e">
        <f>Ponuda!#REF!</f>
        <v>#REF!</v>
      </c>
      <c r="J5" s="274"/>
      <c r="K5" s="174" t="e">
        <f>Ponuda!#REF!</f>
        <v>#REF!</v>
      </c>
      <c r="L5" s="274"/>
      <c r="M5" s="174" t="e">
        <f>Ponuda!#REF!</f>
        <v>#REF!</v>
      </c>
      <c r="N5" s="274"/>
      <c r="O5" s="174" t="e">
        <f>Ponuda!#REF!</f>
        <v>#REF!</v>
      </c>
      <c r="P5" s="274"/>
      <c r="Q5" s="174" t="e">
        <f>Ponuda!#REF!</f>
        <v>#REF!</v>
      </c>
      <c r="R5" s="274"/>
      <c r="S5" s="174" t="e">
        <f>Ponuda!#REF!</f>
        <v>#REF!</v>
      </c>
      <c r="T5" s="274"/>
      <c r="U5" s="174" t="e">
        <f>Ponuda!#REF!</f>
        <v>#REF!</v>
      </c>
      <c r="V5" s="274"/>
      <c r="W5" s="174" t="e">
        <f>Ponuda!#REF!</f>
        <v>#REF!</v>
      </c>
      <c r="X5" s="166"/>
    </row>
    <row r="6" spans="2:24" s="31" customFormat="1" ht="15" x14ac:dyDescent="0.2">
      <c r="B6" s="165"/>
      <c r="C6" s="272" t="s">
        <v>71</v>
      </c>
      <c r="D6" s="273"/>
      <c r="E6" s="174">
        <f>Ponuda!E16</f>
        <v>0</v>
      </c>
      <c r="F6" s="274"/>
      <c r="G6" s="174" t="e">
        <f>Ponuda!#REF!</f>
        <v>#REF!</v>
      </c>
      <c r="H6" s="273"/>
      <c r="I6" s="174" t="e">
        <f>Ponuda!#REF!</f>
        <v>#REF!</v>
      </c>
      <c r="J6" s="274"/>
      <c r="K6" s="174" t="e">
        <f>Ponuda!#REF!</f>
        <v>#REF!</v>
      </c>
      <c r="L6" s="274"/>
      <c r="M6" s="174" t="e">
        <f>Ponuda!#REF!</f>
        <v>#REF!</v>
      </c>
      <c r="N6" s="274"/>
      <c r="O6" s="174" t="e">
        <f>Ponuda!#REF!</f>
        <v>#REF!</v>
      </c>
      <c r="P6" s="274"/>
      <c r="Q6" s="174" t="e">
        <f>Ponuda!#REF!</f>
        <v>#REF!</v>
      </c>
      <c r="R6" s="274"/>
      <c r="S6" s="174" t="e">
        <f>Ponuda!#REF!</f>
        <v>#REF!</v>
      </c>
      <c r="T6" s="274"/>
      <c r="U6" s="174" t="e">
        <f>Ponuda!#REF!</f>
        <v>#REF!</v>
      </c>
      <c r="V6" s="274"/>
      <c r="W6" s="174" t="e">
        <f>Ponuda!#REF!</f>
        <v>#REF!</v>
      </c>
      <c r="X6" s="166"/>
    </row>
    <row r="7" spans="2:24" s="20" customFormat="1" ht="15" x14ac:dyDescent="0.2">
      <c r="B7" s="155"/>
      <c r="C7" s="143" t="s">
        <v>256</v>
      </c>
      <c r="D7" s="27"/>
      <c r="E7" s="257">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7">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237</v>
      </c>
      <c r="D9" s="27"/>
      <c r="E9" s="257"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5" t="s">
        <v>160</v>
      </c>
      <c r="E10" s="257"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6"/>
      <c r="G11" s="276"/>
      <c r="I11" s="276"/>
      <c r="K11" s="276"/>
      <c r="M11" s="276"/>
      <c r="O11" s="276"/>
      <c r="Q11" s="276"/>
      <c r="S11" s="276"/>
      <c r="U11" s="276"/>
      <c r="W11" s="276"/>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D36D-8A09-49E3-A462-0E7C5D737BF4}">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259</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8" t="s">
        <v>241</v>
      </c>
    </row>
    <row r="7" spans="1:2" s="60" customFormat="1" ht="28.15" customHeight="1" x14ac:dyDescent="0.2">
      <c r="A7" s="175" t="s">
        <v>84</v>
      </c>
      <c r="B7" s="278" t="s">
        <v>224</v>
      </c>
    </row>
    <row r="8" spans="1:2" s="60" customFormat="1" ht="39" customHeight="1" x14ac:dyDescent="0.2">
      <c r="A8" s="175" t="s">
        <v>37</v>
      </c>
      <c r="B8" s="278" t="s">
        <v>218</v>
      </c>
    </row>
    <row r="9" spans="1:2" s="60" customFormat="1" ht="28.15" customHeight="1" x14ac:dyDescent="0.2">
      <c r="A9" s="175" t="s">
        <v>39</v>
      </c>
      <c r="B9" s="278" t="s">
        <v>226</v>
      </c>
    </row>
    <row r="10" spans="1:2" s="60" customFormat="1" ht="28.15" customHeight="1" x14ac:dyDescent="0.2">
      <c r="A10" s="175" t="s">
        <v>253</v>
      </c>
      <c r="B10" s="278" t="s">
        <v>227</v>
      </c>
    </row>
    <row r="11" spans="1:2" s="60" customFormat="1" ht="28.15" customHeight="1" x14ac:dyDescent="0.2">
      <c r="A11" s="143" t="s">
        <v>85</v>
      </c>
      <c r="B11" s="64"/>
    </row>
    <row r="12" spans="1:2" s="60" customFormat="1" ht="39" customHeight="1" x14ac:dyDescent="0.2">
      <c r="A12" s="175" t="s">
        <v>42</v>
      </c>
      <c r="B12" s="278" t="s">
        <v>257</v>
      </c>
    </row>
    <row r="13" spans="1:2" s="60" customFormat="1" ht="28.15" customHeight="1" x14ac:dyDescent="0.2">
      <c r="A13" s="175" t="s">
        <v>44</v>
      </c>
      <c r="B13" s="278" t="s">
        <v>217</v>
      </c>
    </row>
    <row r="14" spans="1:2" s="60" customFormat="1" ht="55.9" customHeight="1" x14ac:dyDescent="0.2">
      <c r="A14" s="175" t="s">
        <v>45</v>
      </c>
      <c r="B14" s="278" t="s">
        <v>219</v>
      </c>
    </row>
    <row r="15" spans="1:2" s="60" customFormat="1" ht="28.15" customHeight="1" x14ac:dyDescent="0.2">
      <c r="A15" s="143" t="s">
        <v>47</v>
      </c>
      <c r="B15" s="64"/>
    </row>
    <row r="16" spans="1:2" s="60" customFormat="1" ht="57" x14ac:dyDescent="0.2">
      <c r="A16" s="175" t="s">
        <v>48</v>
      </c>
      <c r="B16" s="278" t="s">
        <v>276</v>
      </c>
    </row>
    <row r="17" spans="1:2" s="60" customFormat="1" ht="28.15" customHeight="1" x14ac:dyDescent="0.2">
      <c r="A17" s="143" t="s">
        <v>196</v>
      </c>
      <c r="B17" s="64"/>
    </row>
    <row r="18" spans="1:2" s="60" customFormat="1" ht="54.6" customHeight="1" x14ac:dyDescent="0.2">
      <c r="A18" s="175" t="s">
        <v>86</v>
      </c>
      <c r="B18" s="278" t="s">
        <v>242</v>
      </c>
    </row>
    <row r="19" spans="1:2" s="60" customFormat="1" ht="28.15" customHeight="1" x14ac:dyDescent="0.2">
      <c r="A19" s="143" t="s">
        <v>266</v>
      </c>
      <c r="B19" s="64"/>
    </row>
    <row r="20" spans="1:2" s="60" customFormat="1" ht="43.5" x14ac:dyDescent="0.2">
      <c r="A20" s="175" t="s">
        <v>77</v>
      </c>
      <c r="B20" s="279" t="s">
        <v>228</v>
      </c>
    </row>
    <row r="21" spans="1:2" s="60" customFormat="1" ht="39" customHeight="1" x14ac:dyDescent="0.2">
      <c r="A21" s="175" t="s">
        <v>78</v>
      </c>
      <c r="B21" s="278" t="s">
        <v>220</v>
      </c>
    </row>
    <row r="22" spans="1:2" s="60" customFormat="1" ht="39" customHeight="1" x14ac:dyDescent="0.2">
      <c r="A22" s="175" t="s">
        <v>229</v>
      </c>
      <c r="B22" s="278" t="s">
        <v>243</v>
      </c>
    </row>
    <row r="23" spans="1:2" s="60" customFormat="1" ht="39" customHeight="1" x14ac:dyDescent="0.2">
      <c r="A23" s="175" t="s">
        <v>244</v>
      </c>
      <c r="B23" s="278" t="s">
        <v>275</v>
      </c>
    </row>
    <row r="24" spans="1:2" s="252" customFormat="1" ht="57" hidden="1" x14ac:dyDescent="0.2">
      <c r="A24" s="253" t="s">
        <v>188</v>
      </c>
      <c r="B24" s="254" t="s">
        <v>189</v>
      </c>
    </row>
    <row r="25" spans="1:2" s="60" customFormat="1" ht="128.25" hidden="1" x14ac:dyDescent="0.2">
      <c r="A25" s="255" t="s">
        <v>190</v>
      </c>
      <c r="B25" s="256"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8" t="s">
        <v>225</v>
      </c>
    </row>
    <row r="30" spans="1:2" s="60" customFormat="1" ht="28.15" customHeight="1" x14ac:dyDescent="0.2">
      <c r="A30" s="143" t="s">
        <v>197</v>
      </c>
      <c r="B30" s="64"/>
    </row>
    <row r="31" spans="1:2" s="60" customFormat="1" ht="39" customHeight="1" x14ac:dyDescent="0.2">
      <c r="A31" s="175" t="s">
        <v>56</v>
      </c>
      <c r="B31" s="278" t="s">
        <v>221</v>
      </c>
    </row>
    <row r="32" spans="1:2" s="60" customFormat="1" ht="28.15" customHeight="1" x14ac:dyDescent="0.2">
      <c r="A32" s="175" t="s">
        <v>74</v>
      </c>
      <c r="B32" s="278" t="s">
        <v>89</v>
      </c>
    </row>
    <row r="33" spans="1:2" s="60" customFormat="1" ht="39" customHeight="1" x14ac:dyDescent="0.2">
      <c r="A33" s="175" t="s">
        <v>77</v>
      </c>
      <c r="B33" s="279" t="s">
        <v>216</v>
      </c>
    </row>
    <row r="34" spans="1:2" s="60" customFormat="1" ht="33.75" customHeight="1" x14ac:dyDescent="0.2">
      <c r="A34" s="175" t="s">
        <v>245</v>
      </c>
      <c r="B34" s="278" t="s">
        <v>215</v>
      </c>
    </row>
    <row r="35" spans="1:2" s="60" customFormat="1" ht="35.25" customHeight="1" x14ac:dyDescent="0.2">
      <c r="A35" s="175" t="s">
        <v>267</v>
      </c>
      <c r="B35" s="278" t="s">
        <v>268</v>
      </c>
    </row>
    <row r="36" spans="1:2" s="60" customFormat="1" ht="44.25" customHeight="1" x14ac:dyDescent="0.2">
      <c r="A36" s="175" t="s">
        <v>235</v>
      </c>
      <c r="B36" s="278" t="s">
        <v>271</v>
      </c>
    </row>
    <row r="37" spans="1:2" s="60" customFormat="1" ht="84.75" customHeight="1" x14ac:dyDescent="0.2">
      <c r="A37" s="282" t="s">
        <v>229</v>
      </c>
      <c r="B37" s="278" t="s">
        <v>247</v>
      </c>
    </row>
    <row r="38" spans="1:2" s="60" customFormat="1" ht="28.15" customHeight="1" x14ac:dyDescent="0.2">
      <c r="A38" s="175" t="s">
        <v>231</v>
      </c>
      <c r="B38" s="278" t="s">
        <v>246</v>
      </c>
    </row>
    <row r="39" spans="1:2" s="60" customFormat="1" ht="28.15" customHeight="1" x14ac:dyDescent="0.2">
      <c r="A39" s="143" t="s">
        <v>59</v>
      </c>
      <c r="B39" s="64"/>
    </row>
    <row r="40" spans="1:2" s="60" customFormat="1" ht="243" customHeight="1" x14ac:dyDescent="0.2">
      <c r="A40" s="175" t="s">
        <v>202</v>
      </c>
      <c r="B40" s="278" t="s">
        <v>212</v>
      </c>
    </row>
    <row r="41" spans="1:2" s="60" customFormat="1" x14ac:dyDescent="0.2">
      <c r="A41" s="64"/>
      <c r="B41" s="64"/>
    </row>
    <row r="42" spans="1:2" s="60" customFormat="1" ht="28.15" customHeight="1" x14ac:dyDescent="0.2">
      <c r="A42" s="43" t="s">
        <v>192</v>
      </c>
      <c r="B42" s="67"/>
    </row>
    <row r="43" spans="1:2" s="60" customFormat="1" ht="28.15" customHeight="1" x14ac:dyDescent="0.2">
      <c r="A43" s="280" t="s">
        <v>236</v>
      </c>
      <c r="B43" s="277" t="s">
        <v>248</v>
      </c>
    </row>
    <row r="44" spans="1:2" s="60" customFormat="1" ht="28.15" customHeight="1" x14ac:dyDescent="0.2">
      <c r="A44" s="280" t="s">
        <v>64</v>
      </c>
      <c r="B44" s="277" t="s">
        <v>272</v>
      </c>
    </row>
    <row r="45" spans="1:2" s="60" customFormat="1" ht="39" customHeight="1" x14ac:dyDescent="0.2">
      <c r="A45" s="280" t="s">
        <v>237</v>
      </c>
      <c r="B45" s="277" t="s">
        <v>249</v>
      </c>
    </row>
    <row r="46" spans="1:2" s="60" customFormat="1" ht="28.15" customHeight="1" x14ac:dyDescent="0.2">
      <c r="A46" s="280" t="s">
        <v>65</v>
      </c>
      <c r="B46" s="277" t="s">
        <v>214</v>
      </c>
    </row>
    <row r="47" spans="1:2" s="60" customFormat="1" ht="39" customHeight="1" x14ac:dyDescent="0.2">
      <c r="A47" s="280" t="s">
        <v>66</v>
      </c>
      <c r="B47" s="277" t="s">
        <v>213</v>
      </c>
    </row>
    <row r="48" spans="1:2" s="60" customFormat="1" ht="20.100000000000001" customHeight="1" x14ac:dyDescent="0.2">
      <c r="A48" s="43" t="s">
        <v>211</v>
      </c>
      <c r="B48" s="67"/>
    </row>
    <row r="49" spans="1:2" s="60" customFormat="1" ht="34.9" customHeight="1" x14ac:dyDescent="0.2">
      <c r="A49" s="280" t="s">
        <v>63</v>
      </c>
      <c r="B49" s="277" t="s">
        <v>250</v>
      </c>
    </row>
    <row r="50" spans="1:2" s="60" customFormat="1" ht="54" customHeight="1" x14ac:dyDescent="0.2">
      <c r="A50" s="280" t="s">
        <v>64</v>
      </c>
      <c r="B50" s="277" t="s">
        <v>251</v>
      </c>
    </row>
    <row r="51" spans="1:2" s="60" customFormat="1" ht="127.15" customHeight="1" x14ac:dyDescent="0.2">
      <c r="A51" s="280" t="s">
        <v>238</v>
      </c>
      <c r="B51" s="277" t="s">
        <v>258</v>
      </c>
    </row>
    <row r="52" spans="1:2" s="60" customFormat="1" ht="34.9" customHeight="1" x14ac:dyDescent="0.2">
      <c r="A52" s="280" t="s">
        <v>65</v>
      </c>
      <c r="B52" s="277" t="s">
        <v>239</v>
      </c>
    </row>
    <row r="53" spans="1:2" s="60" customFormat="1" ht="34.9" customHeight="1" x14ac:dyDescent="0.2">
      <c r="A53" s="280" t="s">
        <v>66</v>
      </c>
      <c r="B53" s="277" t="s">
        <v>252</v>
      </c>
    </row>
  </sheetData>
  <sheetProtection algorithmName="SHA-512" hashValue="pwWpfGc6M7c4Gxb0+3to0ESu3PO6vvFnzsIlVwfDFlTjyyvPLl8fMTR5aIf2T3Dbw4TjFEyRnUPNMeTkmdqIdg==" saltValue="UygDn/dDrNexT6r/gvzD2Q=="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27" t="s">
        <v>170</v>
      </c>
      <c r="E35" s="328"/>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topLeftCell="A3" zoomScaleNormal="100" workbookViewId="0"/>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A4 boja</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264</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A4 boja</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265</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262</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263</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240</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A4 boja</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A4 boja</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A4 boja</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wAlqYEMTt/dbTq/z/qrTme1Ixe9n/Jmr6ZMiDHyWF0q4sa0vVgo9BGp8bh3JRjKi7Vo3s7syCV0TOJS2c//1Kg==" saltValue="oi72foRVeZA4e8dObVXmcA=="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8ADB60-468B-4C02-954A-E6741C411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2024-12-11T07:39:57Z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